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main\Плановый\Гоннова В.В\МП\2025 год\Март 2025\ФСГС\"/>
    </mc:Choice>
  </mc:AlternateContent>
  <bookViews>
    <workbookView xWindow="0" yWindow="0" windowWidth="10200" windowHeight="3765"/>
  </bookViews>
  <sheets>
    <sheet name="Приложение 1 " sheetId="1" r:id="rId1"/>
  </sheets>
  <externalReferences>
    <externalReference r:id="rId2"/>
  </externalReferences>
  <definedNames>
    <definedName name="_xlnm.Print_Titles" localSheetId="0">'Приложение 1 '!$13:$15</definedName>
    <definedName name="_xlnm.Print_Area" localSheetId="0">'Приложение 1 '!$A$1:$I$28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4" i="1" l="1"/>
  <c r="H24" i="1"/>
  <c r="G24" i="1"/>
  <c r="I23" i="1"/>
  <c r="H23" i="1"/>
  <c r="E24" i="1" l="1"/>
  <c r="E23" i="1" l="1"/>
  <c r="E22" i="1" l="1"/>
</calcChain>
</file>

<file path=xl/sharedStrings.xml><?xml version="1.0" encoding="utf-8"?>
<sst xmlns="http://schemas.openxmlformats.org/spreadsheetml/2006/main" count="46" uniqueCount="44">
  <si>
    <t>Приложение № 1</t>
  </si>
  <si>
    <t>к муниципальной программе "Формирование</t>
  </si>
  <si>
    <t>утвержденной постановлением Администрации</t>
  </si>
  <si>
    <t>города Норильска</t>
  </si>
  <si>
    <t>Информация о распределении планируемых расходов по отдельным мероприятиям муниципальной программы</t>
  </si>
  <si>
    <t>Наименование мероприятий</t>
  </si>
  <si>
    <t>Наименование ГРБС</t>
  </si>
  <si>
    <t>КЦСР</t>
  </si>
  <si>
    <t>1.</t>
  </si>
  <si>
    <t>Задача 1. Обеспечение формирования единого облика муниципального образования город Норильск</t>
  </si>
  <si>
    <t>1.1.</t>
  </si>
  <si>
    <t>Актуализация правил благоустройства муниципального образования город Норильск</t>
  </si>
  <si>
    <t xml:space="preserve">1.2. </t>
  </si>
  <si>
    <t>1.3.</t>
  </si>
  <si>
    <t>Обеспечение системной работы административной комиссии, рассматривающей дела о нарушении правил благоустройства</t>
  </si>
  <si>
    <t>2.</t>
  </si>
  <si>
    <t>2.1.</t>
  </si>
  <si>
    <t>2.2.</t>
  </si>
  <si>
    <t>Субсидии юридическим лицам, некоммерческим организациям в целях финансового обеспечения (возмещения) затрат в связи  с проведением работ по благоустройству дворовых территорий</t>
  </si>
  <si>
    <t>2.3.</t>
  </si>
  <si>
    <t>3.</t>
  </si>
  <si>
    <t>Задача 3. Повышение уровня вовлеченности заинтересованных граждан, организаций в реализацию мероприятй по благоустройству территории  муниципального образования город Норильск</t>
  </si>
  <si>
    <t>3.1.</t>
  </si>
  <si>
    <t>3.2.</t>
  </si>
  <si>
    <t>Проведение собраний для заинтересованных граждан, организаций, размещение информации о мероприятиях, входящих в состав Программы в СМИ, на официальном сайте муниципального образования город Норильск</t>
  </si>
  <si>
    <t>3.3.</t>
  </si>
  <si>
    <t>от 08.12.2017  № 577</t>
  </si>
  <si>
    <t>к постановлению Администрации города Норильска</t>
  </si>
  <si>
    <t>Софинансирование расходов на реализацию мероприятий , направленных на благоустройство дворовых территорий</t>
  </si>
  <si>
    <t>Организация работы общественной Комиссии по развитию городской среды</t>
  </si>
  <si>
    <t>Софинансирование расходов на реализацию мероприятий по благоустройству общественных территорий</t>
  </si>
  <si>
    <t xml:space="preserve">Вовлечение заинтересованных граждан в реализацию мероприятий по благоустройству дворовых территорий и общественных территорий </t>
  </si>
  <si>
    <t xml:space="preserve">Применение лучших практик (проектов, дизайн-проектов) при благоустройстве дворовых территорий и общественных территорий </t>
  </si>
  <si>
    <t>Общий объем финансирования (тыс. руб.)</t>
  </si>
  <si>
    <t>в том числе по годам</t>
  </si>
  <si>
    <t>Задача 2. Обеспечение создания, содержания и развития объектов благоустройства на территории муниципального образования город Норильск, включая объекты, находящиеся в частной собственности и прилегающие к ним территории</t>
  </si>
  <si>
    <t>№ п/п</t>
  </si>
  <si>
    <t>современной городской среды",</t>
  </si>
  <si>
    <t>МП "Формирование современной городской среды"</t>
  </si>
  <si>
    <t>Управление городского хозяйства Администрации города Норильска (муниципальное казеное учреждение "Управление жилищно-коммунального хозяйства")</t>
  </si>
  <si>
    <t>Управление дорожно-транспортной инфраструктуры Администрации города Норильска (муниципальное казенное учреждение «Управление экологии и комплексного содержания территорий»)
Талнахское  территориальное управление Администрации города Норильска
Кайерканское  территориальное управление Администрации города Норильска</t>
  </si>
  <si>
    <t>_____________ №__________</t>
  </si>
  <si>
    <t xml:space="preserve">  131F255550 
</t>
  </si>
  <si>
    <t xml:space="preserve"> 132F255550
132И455550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</si>
</sst>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р_._-;\-* #,##0.00_р_._-;_-* &quot;-&quot;??_р_._-;_-@_-"/>
    <numFmt numFmtId="164" formatCode="_-* #,##0.0_р_._-;\-* #,##0.0_р_._-;_-* &quot;-&quot;?_р_._-;_-@_-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11"/>
      <name val="Arial Cyr"/>
      <charset val="204"/>
    </font>
    <font>
      <b/>
      <sz val="12"/>
      <name val="Arial Cyr"/>
      <charset val="204"/>
    </font>
    <font>
      <b/>
      <sz val="11"/>
      <name val="Arial Cyr"/>
      <charset val="204"/>
    </font>
    <font>
      <sz val="9"/>
      <name val="Arial Cyr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2" fillId="2" borderId="1" xfId="0" applyFont="1" applyFill="1" applyBorder="1"/>
    <xf numFmtId="43" fontId="2" fillId="2" borderId="1" xfId="1" applyFont="1" applyFill="1" applyBorder="1" applyAlignment="1">
      <alignment vertical="center"/>
    </xf>
    <xf numFmtId="0" fontId="0" fillId="2" borderId="0" xfId="0" applyFill="1" applyBorder="1"/>
    <xf numFmtId="0" fontId="2" fillId="2" borderId="0" xfId="0" applyFont="1" applyFill="1" applyBorder="1"/>
    <xf numFmtId="0" fontId="0" fillId="2" borderId="0" xfId="0" applyFill="1"/>
    <xf numFmtId="0" fontId="2" fillId="2" borderId="0" xfId="0" applyFont="1" applyFill="1"/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164" fontId="8" fillId="2" borderId="1" xfId="1" applyNumberFormat="1" applyFont="1" applyFill="1" applyBorder="1" applyAlignment="1">
      <alignment horizontal="center" vertical="center"/>
    </xf>
    <xf numFmtId="164" fontId="7" fillId="2" borderId="1" xfId="1" applyNumberFormat="1" applyFont="1" applyFill="1" applyBorder="1" applyAlignment="1">
      <alignment horizontal="center" vertical="center"/>
    </xf>
    <xf numFmtId="164" fontId="2" fillId="2" borderId="0" xfId="0" applyNumberFormat="1" applyFont="1" applyFill="1"/>
    <xf numFmtId="0" fontId="9" fillId="2" borderId="5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86;&#1085;&#1085;&#1086;&#1074;&#1072;%20&#1042;.&#1042;/&#1052;&#1055;/2025%20&#1075;&#1086;&#1076;/&#1052;&#1072;&#1088;&#1090;%202025/&#1060;&#1050;&#1043;&#1057;/+%205.%20&#1057;&#1088;&#1072;&#1074;&#1085;&#1080;&#1090;&#1077;&#1083;&#1100;&#1085;&#1099;&#1081;%20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А 2025"/>
      <sheetName val="СА 2026"/>
      <sheetName val="СА 2027"/>
    </sheetNames>
    <sheetDataSet>
      <sheetData sheetId="0">
        <row r="14">
          <cell r="W14">
            <v>62095</v>
          </cell>
        </row>
      </sheetData>
      <sheetData sheetId="1">
        <row r="12">
          <cell r="W12">
            <v>0</v>
          </cell>
        </row>
        <row r="14">
          <cell r="W14">
            <v>59965.8</v>
          </cell>
        </row>
      </sheetData>
      <sheetData sheetId="2">
        <row r="12">
          <cell r="W12">
            <v>0</v>
          </cell>
        </row>
        <row r="14">
          <cell r="W14">
            <v>57575.3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tabSelected="1" view="pageBreakPreview" topLeftCell="A19" zoomScale="80" zoomScaleNormal="110" zoomScaleSheetLayoutView="80" workbookViewId="0">
      <selection activeCell="F24" sqref="F24"/>
    </sheetView>
  </sheetViews>
  <sheetFormatPr defaultRowHeight="12.75" x14ac:dyDescent="0.2"/>
  <cols>
    <col min="1" max="1" width="6.85546875" style="5" customWidth="1"/>
    <col min="2" max="2" width="41.85546875" style="5" customWidth="1"/>
    <col min="3" max="3" width="36" style="5" customWidth="1"/>
    <col min="4" max="4" width="12.140625" style="5" customWidth="1"/>
    <col min="5" max="5" width="18.140625" style="5" customWidth="1"/>
    <col min="6" max="6" width="14.85546875" style="5" customWidth="1"/>
    <col min="7" max="7" width="14.5703125" style="5" customWidth="1"/>
    <col min="8" max="8" width="14.7109375" style="5" customWidth="1"/>
    <col min="9" max="9" width="14.5703125" style="5" customWidth="1"/>
    <col min="10" max="10" width="16.5703125" style="5" customWidth="1"/>
    <col min="11" max="16384" width="9.140625" style="5"/>
  </cols>
  <sheetData>
    <row r="1" spans="1:14" ht="14.25" x14ac:dyDescent="0.2">
      <c r="A1" s="3"/>
      <c r="B1" s="3"/>
      <c r="C1" s="3"/>
      <c r="D1" s="3"/>
      <c r="E1" s="3"/>
      <c r="F1" s="4" t="s">
        <v>0</v>
      </c>
      <c r="G1" s="3"/>
      <c r="H1" s="3"/>
      <c r="I1" s="3"/>
    </row>
    <row r="2" spans="1:14" ht="14.25" x14ac:dyDescent="0.2">
      <c r="A2" s="3"/>
      <c r="B2" s="3"/>
      <c r="C2" s="3"/>
      <c r="D2" s="3"/>
      <c r="E2" s="3"/>
      <c r="F2" s="4" t="s">
        <v>27</v>
      </c>
      <c r="G2" s="3"/>
      <c r="H2" s="3"/>
      <c r="I2" s="3"/>
    </row>
    <row r="3" spans="1:14" ht="14.25" x14ac:dyDescent="0.2">
      <c r="A3" s="3"/>
      <c r="B3" s="3"/>
      <c r="C3" s="3"/>
      <c r="D3" s="3"/>
      <c r="E3" s="3"/>
      <c r="F3" s="4" t="s">
        <v>41</v>
      </c>
      <c r="G3" s="3"/>
      <c r="H3" s="3"/>
      <c r="I3" s="3"/>
    </row>
    <row r="4" spans="1:14" ht="14.25" x14ac:dyDescent="0.2">
      <c r="A4" s="3"/>
      <c r="B4" s="3"/>
      <c r="C4" s="3"/>
      <c r="D4" s="3"/>
      <c r="E4" s="3"/>
      <c r="F4" s="4"/>
      <c r="G4" s="3"/>
      <c r="H4" s="3"/>
      <c r="I4" s="3"/>
    </row>
    <row r="5" spans="1:14" ht="14.25" x14ac:dyDescent="0.2">
      <c r="A5" s="3"/>
      <c r="B5" s="3"/>
      <c r="C5" s="3"/>
      <c r="D5" s="3"/>
      <c r="E5" s="3"/>
      <c r="F5" s="4" t="s">
        <v>0</v>
      </c>
      <c r="G5" s="4"/>
      <c r="H5" s="4"/>
      <c r="I5" s="3"/>
    </row>
    <row r="6" spans="1:14" ht="14.25" x14ac:dyDescent="0.2">
      <c r="A6" s="3"/>
      <c r="B6" s="3"/>
      <c r="C6" s="3"/>
      <c r="D6" s="3"/>
      <c r="E6" s="3"/>
      <c r="F6" s="4" t="s">
        <v>1</v>
      </c>
      <c r="G6" s="4"/>
      <c r="H6" s="4"/>
      <c r="I6" s="3"/>
    </row>
    <row r="7" spans="1:14" ht="14.25" x14ac:dyDescent="0.2">
      <c r="A7" s="3"/>
      <c r="B7" s="3"/>
      <c r="C7" s="3"/>
      <c r="D7" s="3"/>
      <c r="E7" s="3"/>
      <c r="F7" s="4" t="s">
        <v>37</v>
      </c>
      <c r="G7" s="4"/>
      <c r="H7" s="4"/>
      <c r="I7" s="3"/>
    </row>
    <row r="8" spans="1:14" ht="14.25" x14ac:dyDescent="0.2">
      <c r="A8" s="3"/>
      <c r="B8" s="3"/>
      <c r="C8" s="3"/>
      <c r="D8" s="3"/>
      <c r="E8" s="3"/>
      <c r="F8" s="4" t="s">
        <v>2</v>
      </c>
      <c r="G8" s="4"/>
      <c r="H8" s="4"/>
      <c r="I8" s="3"/>
    </row>
    <row r="9" spans="1:14" ht="14.25" x14ac:dyDescent="0.2">
      <c r="A9" s="3"/>
      <c r="B9" s="3"/>
      <c r="C9" s="3"/>
      <c r="D9" s="3"/>
      <c r="E9" s="3"/>
      <c r="F9" s="4" t="s">
        <v>3</v>
      </c>
      <c r="G9" s="4"/>
      <c r="H9" s="4"/>
      <c r="I9" s="3"/>
    </row>
    <row r="10" spans="1:14" ht="14.25" x14ac:dyDescent="0.2">
      <c r="A10" s="3"/>
      <c r="B10" s="3"/>
      <c r="C10" s="3"/>
      <c r="D10" s="3"/>
      <c r="E10" s="3"/>
      <c r="F10" s="4" t="s">
        <v>26</v>
      </c>
      <c r="G10" s="4"/>
      <c r="H10" s="4"/>
      <c r="I10" s="3"/>
    </row>
    <row r="11" spans="1:14" ht="14.25" x14ac:dyDescent="0.2">
      <c r="A11" s="3"/>
      <c r="B11" s="3"/>
      <c r="C11" s="3"/>
      <c r="D11" s="3"/>
      <c r="E11" s="3"/>
      <c r="F11" s="4"/>
      <c r="G11" s="4"/>
      <c r="H11" s="4"/>
      <c r="I11" s="3"/>
    </row>
    <row r="12" spans="1:14" ht="15.75" x14ac:dyDescent="0.25">
      <c r="A12" s="21" t="s">
        <v>4</v>
      </c>
      <c r="B12" s="21"/>
      <c r="C12" s="21"/>
      <c r="D12" s="21"/>
      <c r="E12" s="21"/>
      <c r="F12" s="21"/>
      <c r="G12" s="21"/>
      <c r="H12" s="21"/>
      <c r="I12" s="21"/>
      <c r="J12" s="6"/>
      <c r="K12" s="6"/>
      <c r="L12" s="6"/>
      <c r="M12" s="6"/>
      <c r="N12" s="6"/>
    </row>
    <row r="13" spans="1:14" ht="14.25" x14ac:dyDescent="0.2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1:14" ht="27" customHeight="1" x14ac:dyDescent="0.2">
      <c r="A14" s="22" t="s">
        <v>36</v>
      </c>
      <c r="B14" s="23" t="s">
        <v>5</v>
      </c>
      <c r="C14" s="22" t="s">
        <v>6</v>
      </c>
      <c r="D14" s="23" t="s">
        <v>7</v>
      </c>
      <c r="E14" s="22" t="s">
        <v>33</v>
      </c>
      <c r="F14" s="23" t="s">
        <v>34</v>
      </c>
      <c r="G14" s="23"/>
      <c r="H14" s="23"/>
      <c r="I14" s="23"/>
      <c r="J14" s="6"/>
      <c r="K14" s="6"/>
      <c r="L14" s="6"/>
      <c r="M14" s="6"/>
      <c r="N14" s="6"/>
    </row>
    <row r="15" spans="1:14" ht="18" customHeight="1" x14ac:dyDescent="0.2">
      <c r="A15" s="22"/>
      <c r="B15" s="23"/>
      <c r="C15" s="22"/>
      <c r="D15" s="23"/>
      <c r="E15" s="22"/>
      <c r="F15" s="7">
        <v>2024</v>
      </c>
      <c r="G15" s="7">
        <v>2025</v>
      </c>
      <c r="H15" s="7">
        <v>2026</v>
      </c>
      <c r="I15" s="7">
        <v>2027</v>
      </c>
      <c r="J15" s="6"/>
      <c r="K15" s="6"/>
      <c r="L15" s="6"/>
      <c r="M15" s="6"/>
      <c r="N15" s="6"/>
    </row>
    <row r="16" spans="1:14" ht="30" x14ac:dyDescent="0.25">
      <c r="A16" s="1"/>
      <c r="B16" s="8" t="s">
        <v>38</v>
      </c>
      <c r="C16" s="1"/>
      <c r="D16" s="1"/>
      <c r="E16" s="1"/>
      <c r="F16" s="1"/>
      <c r="G16" s="1"/>
      <c r="H16" s="1"/>
      <c r="I16" s="1"/>
      <c r="J16" s="6"/>
      <c r="K16" s="6"/>
      <c r="L16" s="6"/>
      <c r="M16" s="6"/>
      <c r="N16" s="6"/>
    </row>
    <row r="17" spans="1:14" ht="25.5" customHeight="1" x14ac:dyDescent="0.2">
      <c r="A17" s="9" t="s">
        <v>8</v>
      </c>
      <c r="B17" s="24" t="s">
        <v>9</v>
      </c>
      <c r="C17" s="25"/>
      <c r="D17" s="25"/>
      <c r="E17" s="25"/>
      <c r="F17" s="25"/>
      <c r="G17" s="25"/>
      <c r="H17" s="25"/>
      <c r="I17" s="26"/>
      <c r="J17" s="6"/>
      <c r="K17" s="6"/>
      <c r="L17" s="6"/>
      <c r="M17" s="6"/>
      <c r="N17" s="6"/>
    </row>
    <row r="18" spans="1:14" ht="45.75" customHeight="1" x14ac:dyDescent="0.2">
      <c r="A18" s="10" t="s">
        <v>10</v>
      </c>
      <c r="B18" s="11" t="s">
        <v>11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6"/>
      <c r="K18" s="6"/>
      <c r="L18" s="6"/>
      <c r="M18" s="6"/>
      <c r="N18" s="6"/>
    </row>
    <row r="19" spans="1:14" ht="51" x14ac:dyDescent="0.2">
      <c r="A19" s="10" t="s">
        <v>12</v>
      </c>
      <c r="B19" s="11" t="s">
        <v>32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6"/>
      <c r="K19" s="6"/>
      <c r="L19" s="6"/>
      <c r="M19" s="6"/>
      <c r="N19" s="6"/>
    </row>
    <row r="20" spans="1:14" ht="51" x14ac:dyDescent="0.2">
      <c r="A20" s="10" t="s">
        <v>13</v>
      </c>
      <c r="B20" s="11" t="s">
        <v>14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6"/>
      <c r="K20" s="6"/>
      <c r="L20" s="6"/>
      <c r="M20" s="6"/>
      <c r="N20" s="6"/>
    </row>
    <row r="21" spans="1:14" ht="39" customHeight="1" x14ac:dyDescent="0.2">
      <c r="A21" s="12" t="s">
        <v>15</v>
      </c>
      <c r="B21" s="20" t="s">
        <v>35</v>
      </c>
      <c r="C21" s="20"/>
      <c r="D21" s="20"/>
      <c r="E21" s="20"/>
      <c r="F21" s="20"/>
      <c r="G21" s="20"/>
      <c r="H21" s="20"/>
      <c r="I21" s="20"/>
      <c r="J21" s="6"/>
      <c r="K21" s="6"/>
      <c r="L21" s="6"/>
      <c r="M21" s="6"/>
      <c r="N21" s="6"/>
    </row>
    <row r="22" spans="1:14" ht="60" x14ac:dyDescent="0.2">
      <c r="A22" s="10" t="s">
        <v>16</v>
      </c>
      <c r="B22" s="11" t="s">
        <v>28</v>
      </c>
      <c r="C22" s="13" t="s">
        <v>39</v>
      </c>
      <c r="D22" s="13">
        <v>1310001000</v>
      </c>
      <c r="E22" s="14">
        <f>SUM(F22:I22)</f>
        <v>2595</v>
      </c>
      <c r="F22" s="15">
        <v>2595</v>
      </c>
      <c r="G22" s="15"/>
      <c r="H22" s="15">
        <v>0</v>
      </c>
      <c r="I22" s="15">
        <v>0</v>
      </c>
      <c r="J22" s="16"/>
      <c r="K22" s="6"/>
      <c r="L22" s="6"/>
      <c r="M22" s="6"/>
      <c r="N22" s="6"/>
    </row>
    <row r="23" spans="1:14" ht="69" customHeight="1" x14ac:dyDescent="0.2">
      <c r="A23" s="10" t="s">
        <v>17</v>
      </c>
      <c r="B23" s="11" t="s">
        <v>18</v>
      </c>
      <c r="C23" s="13" t="s">
        <v>39</v>
      </c>
      <c r="D23" s="13" t="s">
        <v>42</v>
      </c>
      <c r="E23" s="14">
        <f>SUM(F23:I23)</f>
        <v>9515</v>
      </c>
      <c r="F23" s="15">
        <v>9515</v>
      </c>
      <c r="G23" s="15">
        <v>0</v>
      </c>
      <c r="H23" s="15">
        <f>'[1]СА 2026'!$W$12</f>
        <v>0</v>
      </c>
      <c r="I23" s="15">
        <f>'[1]СА 2027'!$W$12</f>
        <v>0</v>
      </c>
      <c r="J23" s="6"/>
      <c r="K23" s="6"/>
      <c r="L23" s="6"/>
      <c r="M23" s="6"/>
      <c r="N23" s="6"/>
    </row>
    <row r="24" spans="1:14" ht="162" customHeight="1" x14ac:dyDescent="0.2">
      <c r="A24" s="17" t="s">
        <v>19</v>
      </c>
      <c r="B24" s="18" t="s">
        <v>30</v>
      </c>
      <c r="C24" s="13" t="s">
        <v>40</v>
      </c>
      <c r="D24" s="13" t="s">
        <v>43</v>
      </c>
      <c r="E24" s="14">
        <f>SUM(F24:I24)</f>
        <v>233456</v>
      </c>
      <c r="F24" s="15">
        <v>53819.9</v>
      </c>
      <c r="G24" s="15">
        <f>'[1]СА 2025'!$W$14</f>
        <v>62095</v>
      </c>
      <c r="H24" s="15">
        <f>'[1]СА 2026'!$W$14</f>
        <v>59965.8</v>
      </c>
      <c r="I24" s="15">
        <f>'[1]СА 2027'!$W$14</f>
        <v>57575.3</v>
      </c>
      <c r="J24" s="6"/>
      <c r="K24" s="6"/>
      <c r="L24" s="6"/>
      <c r="M24" s="6"/>
      <c r="N24" s="6"/>
    </row>
    <row r="25" spans="1:14" ht="30" customHeight="1" x14ac:dyDescent="0.2">
      <c r="A25" s="19" t="s">
        <v>20</v>
      </c>
      <c r="B25" s="20" t="s">
        <v>21</v>
      </c>
      <c r="C25" s="20"/>
      <c r="D25" s="20"/>
      <c r="E25" s="20"/>
      <c r="F25" s="20"/>
      <c r="G25" s="20"/>
      <c r="H25" s="20"/>
      <c r="I25" s="20"/>
      <c r="J25" s="6"/>
      <c r="K25" s="6"/>
      <c r="L25" s="6"/>
      <c r="M25" s="6"/>
      <c r="N25" s="6"/>
    </row>
    <row r="26" spans="1:14" ht="56.25" customHeight="1" x14ac:dyDescent="0.2">
      <c r="A26" s="10" t="s">
        <v>22</v>
      </c>
      <c r="B26" s="11" t="s">
        <v>31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6"/>
      <c r="K26" s="6"/>
      <c r="L26" s="6"/>
      <c r="M26" s="6"/>
      <c r="N26" s="6"/>
    </row>
    <row r="27" spans="1:14" ht="78" customHeight="1" x14ac:dyDescent="0.2">
      <c r="A27" s="10" t="s">
        <v>23</v>
      </c>
      <c r="B27" s="11" t="s">
        <v>24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6"/>
      <c r="K27" s="6"/>
      <c r="L27" s="6"/>
      <c r="M27" s="6"/>
      <c r="N27" s="6"/>
    </row>
    <row r="28" spans="1:14" ht="29.25" customHeight="1" x14ac:dyDescent="0.2">
      <c r="A28" s="10" t="s">
        <v>25</v>
      </c>
      <c r="B28" s="11" t="s">
        <v>29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6"/>
      <c r="K28" s="6"/>
      <c r="L28" s="6"/>
      <c r="M28" s="6"/>
      <c r="N28" s="6"/>
    </row>
  </sheetData>
  <mergeCells count="10">
    <mergeCell ref="B25:I25"/>
    <mergeCell ref="A12:I12"/>
    <mergeCell ref="A14:A15"/>
    <mergeCell ref="B14:B15"/>
    <mergeCell ref="C14:C15"/>
    <mergeCell ref="E14:E15"/>
    <mergeCell ref="F14:I14"/>
    <mergeCell ref="D14:D15"/>
    <mergeCell ref="B21:I21"/>
    <mergeCell ref="B17:I17"/>
  </mergeCells>
  <printOptions horizontalCentered="1"/>
  <pageMargins left="0.19685039370078741" right="0.19685039370078741" top="0.31496062992125984" bottom="0.15748031496062992" header="0.31496062992125984" footer="0.15748031496062992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 </vt:lpstr>
      <vt:lpstr>'Приложение 1 '!Заголовки_для_печати</vt:lpstr>
      <vt:lpstr>'Приложение 1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ZobnevaTN</dc:creator>
  <cp:lastModifiedBy>Абрамова Виктория Викторовна</cp:lastModifiedBy>
  <cp:lastPrinted>2024-11-07T15:26:35Z</cp:lastPrinted>
  <dcterms:created xsi:type="dcterms:W3CDTF">2018-02-17T07:11:41Z</dcterms:created>
  <dcterms:modified xsi:type="dcterms:W3CDTF">2025-03-20T07:40:51Z</dcterms:modified>
</cp:coreProperties>
</file>